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autoCompressPictures="0" defaultThemeVersion="124226"/>
  <xr:revisionPtr revIDLastSave="0" documentId="13_ncr:1_{DAD06E7C-A737-428C-B6F7-A6031952888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ettaglio Tecnico Economic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3" l="1"/>
  <c r="E7" i="3"/>
  <c r="F7" i="3" s="1"/>
  <c r="F8" i="3" l="1"/>
  <c r="E12" i="3" s="1"/>
  <c r="E14" i="3" l="1"/>
</calcChain>
</file>

<file path=xl/sharedStrings.xml><?xml version="1.0" encoding="utf-8"?>
<sst xmlns="http://schemas.openxmlformats.org/spreadsheetml/2006/main" count="13" uniqueCount="13">
  <si>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</si>
  <si>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</si>
  <si>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</si>
  <si>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</si>
  <si>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Quantità</t>
  </si>
  <si>
    <t>Descrizione</t>
  </si>
  <si>
    <t>Importo totale (€)</t>
  </si>
  <si>
    <t>Sistema di verifica in caso di offerta superiore alla base d'asta</t>
  </si>
  <si>
    <t>1 - Servizio di supporto al Change Management per la trasformazione culturale e organizzativa</t>
  </si>
  <si>
    <t>Importo offerto (€)</t>
  </si>
  <si>
    <t>a corpo</t>
  </si>
  <si>
    <t>2 - Plafond per attività ulteriori relative al servizio di supporto al punto 1</t>
  </si>
  <si>
    <t xml:space="preserve">Negoziazione MePA 4938858
C - 52288 - Servizio di supporto al Change Management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</si>
</sst>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6" fontId="9" fillId="0" borderId="0" xfId="0" applyNumberFormat="1" applyFont="1"/>
    <xf numFmtId="166" fontId="0" fillId="0" borderId="0" xfId="0" applyNumberFormat="1"/>
    <xf numFmtId="165" fontId="2" fillId="4" borderId="7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left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165" fontId="15" fillId="0" borderId="9" xfId="0" applyNumberFormat="1" applyFont="1" applyBorder="1" applyAlignment="1" applyProtection="1">
      <alignment horizontal="center" vertical="center" wrapText="1"/>
      <protection locked="0"/>
    </xf>
    <xf numFmtId="165" fontId="15" fillId="0" borderId="10" xfId="0" applyNumberFormat="1" applyFont="1" applyBorder="1" applyAlignment="1">
      <alignment horizontal="center" vertical="center" wrapText="1"/>
    </xf>
    <xf numFmtId="49" fontId="13" fillId="4" borderId="11" xfId="0" applyNumberFormat="1" applyFont="1" applyFill="1" applyBorder="1" applyAlignment="1">
      <alignment horizontal="left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165" fontId="15" fillId="0" borderId="13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0" fillId="0" borderId="0" xfId="0" applyNumberFormat="1"/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15" fillId="0" borderId="12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7">
    <dxf>
      <font>
        <b/>
        <i val="0"/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K14"/>
  <sheetViews>
    <sheetView tabSelected="1" topLeftCell="A5" zoomScale="90" zoomScaleNormal="90" workbookViewId="0">
      <selection activeCell="E6" sqref="E6"/>
    </sheetView>
  </sheetViews>
  <sheetFormatPr defaultColWidth="8.81640625" defaultRowHeight="14.5" x14ac:dyDescent="0.35"/>
  <cols>
    <col min="1" max="1" width="2.26953125" customWidth="1"/>
    <col min="2" max="2" width="2.36328125" customWidth="1"/>
    <col min="3" max="3" width="39.26953125" customWidth="1"/>
    <col min="4" max="4" width="21.36328125" customWidth="1"/>
    <col min="5" max="5" width="28.81640625" customWidth="1"/>
    <col min="6" max="6" width="24.7265625" customWidth="1"/>
    <col min="8" max="8" width="9.26953125" bestFit="1" customWidth="1"/>
    <col min="10" max="10" width="11.54296875" bestFit="1" customWidth="1"/>
  </cols>
  <sheetData>
    <row r="2" spans="3:11" s="28" customFormat="1" ht="69.5" customHeight="1" x14ac:dyDescent="0.35">
      <c r="C2" s="38" t="s">
        <v>12</v>
      </c>
      <c r="D2" s="39"/>
      <c r="E2" s="39"/>
      <c r="F2" s="39"/>
    </row>
    <row r="3" spans="3:11" ht="18" customHeight="1" thickBot="1" x14ac:dyDescent="0.4">
      <c r="G3" s="9"/>
    </row>
    <row r="4" spans="3:11" ht="15" thickBot="1" x14ac:dyDescent="0.4">
      <c r="E4" s="8" t="s">
        <v>0</v>
      </c>
      <c r="G4" s="9"/>
    </row>
    <row r="5" spans="3:11" ht="60.75" customHeight="1" thickBot="1" x14ac:dyDescent="0.4">
      <c r="C5" s="24" t="s">
        <v>5</v>
      </c>
      <c r="D5" s="25" t="s">
        <v>4</v>
      </c>
      <c r="E5" s="26" t="s">
        <v>9</v>
      </c>
      <c r="F5" s="27" t="s">
        <v>6</v>
      </c>
    </row>
    <row r="6" spans="3:11" ht="61.5" customHeight="1" x14ac:dyDescent="0.35">
      <c r="C6" s="15" t="s">
        <v>8</v>
      </c>
      <c r="D6" s="16" t="s">
        <v>10</v>
      </c>
      <c r="E6" s="17"/>
      <c r="F6" s="18" t="str">
        <f>IF(E6="","ERRORE inserire l'importo offerto",IF(E6=0,"ERRORE inserire l'importo offerto",IF(E6&gt;116500,"ERRORE: l'importo non può superare €116.500",E6)))</f>
        <v>ERRORE inserire l'importo offerto</v>
      </c>
    </row>
    <row r="7" spans="3:11" ht="61.5" customHeight="1" thickBot="1" x14ac:dyDescent="0.4">
      <c r="C7" s="19" t="s">
        <v>11</v>
      </c>
      <c r="D7" s="20"/>
      <c r="E7" s="29">
        <f>E10-E6</f>
        <v>130000</v>
      </c>
      <c r="F7" s="21">
        <f>E7</f>
        <v>130000</v>
      </c>
      <c r="I7" s="22"/>
    </row>
    <row r="8" spans="3:11" ht="74.25" customHeight="1" thickBot="1" x14ac:dyDescent="0.4">
      <c r="C8" s="30" t="s">
        <v>1</v>
      </c>
      <c r="D8" s="31"/>
      <c r="E8" s="31"/>
      <c r="F8" s="14" t="str">
        <f>IF(F6="ERRORE: l'importo non può superare €116.500","ATTENZIONE l'importo della riga 6 non può superare € 116.500",IF(F6="ERRORE inserire l'importo offerto","ERRORE inserire l'importo offerto",IF(F7&lt;=E10, F6+F7,"ERRORE l'importo offerto supera la base d'asta")))</f>
        <v>ERRORE inserire l'importo offerto</v>
      </c>
      <c r="H8" s="13"/>
      <c r="I8" s="22"/>
    </row>
    <row r="9" spans="3:11" ht="12.75" customHeight="1" thickBot="1" x14ac:dyDescent="0.4">
      <c r="E9" s="1"/>
      <c r="F9" s="4"/>
      <c r="G9" s="2"/>
      <c r="H9" s="2"/>
      <c r="I9" s="2"/>
    </row>
    <row r="10" spans="3:11" s="2" customFormat="1" ht="41.25" customHeight="1" thickBot="1" x14ac:dyDescent="0.4">
      <c r="C10" s="11" t="s">
        <v>3</v>
      </c>
      <c r="E10" s="32">
        <v>130000</v>
      </c>
      <c r="F10" s="33"/>
      <c r="J10" s="12"/>
    </row>
    <row r="11" spans="3:11" s="2" customFormat="1" ht="15" customHeight="1" thickBot="1" x14ac:dyDescent="0.4">
      <c r="C11" s="3"/>
      <c r="E11" s="6"/>
    </row>
    <row r="12" spans="3:11" s="2" customFormat="1" ht="66" customHeight="1" thickBot="1" x14ac:dyDescent="0.4">
      <c r="C12" s="11" t="s">
        <v>7</v>
      </c>
      <c r="E12" s="34" t="str">
        <f>IF(F8="ERRORE inserire l'importo offerto","ATTENZIONE: Inserire l'importo offerto",IF(F8="ATTENZIONE l'importo della riga 6 non può superare € 116.500","ATTENZIONE l'importo della riga 6 non può superare € 116.500",IF((F6+F7)&gt;E10,"ATTENZIONE: L'offerta complessiva è superiore alla base d'asta","OK")))</f>
        <v>ATTENZIONE: Inserire l'importo offerto</v>
      </c>
      <c r="F12" s="35"/>
      <c r="G12"/>
      <c r="H12"/>
      <c r="I12"/>
    </row>
    <row r="13" spans="3:11" s="2" customFormat="1" ht="15" customHeight="1" thickBot="1" x14ac:dyDescent="0.4">
      <c r="C13" s="5"/>
      <c r="E13" s="10"/>
      <c r="G13"/>
      <c r="H13"/>
      <c r="I13"/>
    </row>
    <row r="14" spans="3:11" ht="60.5" customHeight="1" thickBot="1" x14ac:dyDescent="0.4">
      <c r="C14" s="7" t="s">
        <v>2</v>
      </c>
      <c r="E14" s="36" t="str">
        <f>IF(F8="ERRORE inserire l'importo offerto","ATTENZIONE: Inserire l'importo offerto",IF(F8="ATTENZIONE l'importo della riga 6 non può superare € 116.500","ATTENZIONE l'importo della riga 6 non può superare € 116.500",IF(F8&gt;E10,"ATTENZIONE: L'offerta complessiva è superiore alla base d'asta", F8)))</f>
        <v>ATTENZIONE: Inserire l'importo offerto</v>
      </c>
      <c r="F14" s="37"/>
      <c r="H14" s="23"/>
      <c r="J14" s="23"/>
      <c r="K14" s="23"/>
    </row>
  </sheetData>
  <sheetProtection algorithmName="SHA-512" hashValue="ARwkwZiaWLfxTej4F01kMkTR+4DiRYuCkpfuh4t98FZraBkEgGz4jF9Qcro3N3jDIQazT1G8xSnE3u/9Zzny2A==" saltValue="TyokowN0msDz5rOTTdFZVg==" spinCount="100000" sheet="1" objects="1" scenarios="1"/>
  <mergeCells count="5">
    <mergeCell ref="C8:E8"/>
    <mergeCell ref="E10:F10"/>
    <mergeCell ref="E12:F12"/>
    <mergeCell ref="E14:F14"/>
    <mergeCell ref="C2:F2"/>
  </mergeCells>
  <conditionalFormatting sqref="E14">
    <cfRule type="cellIs" dxfId="6" priority="4" operator="equal">
      <formula>$E$10</formula>
    </cfRule>
    <cfRule type="cellIs" dxfId="5" priority="5" operator="lessThan">
      <formula>$E$10</formula>
    </cfRule>
    <cfRule type="cellIs" dxfId="4" priority="6" operator="greaterThan">
      <formula>$E$10</formula>
    </cfRule>
  </conditionalFormatting>
  <conditionalFormatting sqref="E14:F14">
    <cfRule type="cellIs" dxfId="3" priority="2" operator="greaterThan">
      <formula>$E$10</formula>
    </cfRule>
    <cfRule type="cellIs" dxfId="2" priority="3" operator="lessThanOrEqual">
      <formula>$E$10</formula>
    </cfRule>
  </conditionalFormatting>
  <conditionalFormatting sqref="F6">
    <cfRule type="expression" dxfId="1" priority="1">
      <formula>"F6=0"</formula>
    </cfRule>
  </conditionalFormatting>
  <conditionalFormatting sqref="F8">
    <cfRule type="cellIs" dxfId="0" priority="7" stopIfTrue="1" operator="greaterThan">
      <formula>116500</formula>
    </cfRule>
  </conditionalFormatting>
  <dataValidations count="1">
    <dataValidation type="custom" operator="equal" allowBlank="1" showInputMessage="1" showErrorMessage="1" error="Non è possibile inserire più di due cifre decimali" sqref="E6:E7" xr:uid="{00000000-0002-0000-0000-000000000000}">
      <formula1>(LEN(E6)-LEN(INT(E6)))&lt;=3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2024-12-12T17:40:19Z</dcterms:modified>
</cp:coreProperties>
</file>